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uhin-VS\Desktop\"/>
    </mc:Choice>
  </mc:AlternateContent>
  <bookViews>
    <workbookView xWindow="0" yWindow="0" windowWidth="18015" windowHeight="25695"/>
  </bookViews>
  <sheets>
    <sheet name="Приложение 4" sheetId="1" r:id="rId1"/>
  </sheets>
  <definedNames>
    <definedName name="A_COLUMNS">'Приложение 4'!$E$48</definedName>
    <definedName name="A_FNAMES">'Приложение 4'!$B$48</definedName>
    <definedName name="A_SNAMES">'Приложение 4'!$A$48</definedName>
    <definedName name="CenaCol">'Приложение 4'!$AC$6</definedName>
    <definedName name="ITOG">'Приложение 4'!#REF!</definedName>
    <definedName name="LastRow">'Приложение 4'!$A$36</definedName>
    <definedName name="LOT_ITOG">'Приложение 4'!$37:$37</definedName>
    <definedName name="PQRT1_ITOG">'Приложение 4'!$11:$11</definedName>
    <definedName name="PQRT1_LINE">'Приложение 4'!$12:$12</definedName>
    <definedName name="PQRT2_ITOG">'Приложение 4'!$14:$14</definedName>
    <definedName name="PQRT2_LINE">'Приложение 4'!$15:$15</definedName>
    <definedName name="PQRT3_ITOG">'Приложение 4'!$17:$17</definedName>
    <definedName name="PQRT3_LINE">'Приложение 4'!$18:$18</definedName>
    <definedName name="PQRT4_ITOG">'Приложение 4'!$20:$20</definedName>
    <definedName name="PQRT4_LINE">'Приложение 4'!$21:$21</definedName>
    <definedName name="QRT1_ITOG">'Приложение 4'!$23:$23</definedName>
    <definedName name="QRT1_LINE">'Приложение 4'!$24:$24</definedName>
    <definedName name="QRT2_ITOG">'Приложение 4'!$26:$26</definedName>
    <definedName name="QRT2_LINE">'Приложение 4'!$27:$27</definedName>
    <definedName name="QRT3_ITOG">'Приложение 4'!$29:$29</definedName>
    <definedName name="QRT3_LINE">'Приложение 4'!$30:$30</definedName>
    <definedName name="QRT4_ITOG">'Приложение 4'!$32:$32</definedName>
    <definedName name="QRT4_LINE">'Приложение 4'!$33:$33</definedName>
    <definedName name="TABLE">'Приложение 4'!$4:$37</definedName>
    <definedName name="Z_FNUMBERS">'Приложение 4'!$A$9</definedName>
    <definedName name="Z_MNLIST">'Приложение 4'!$A$49</definedName>
    <definedName name="ZPQRT1_HEAD">'Приложение 4'!$A$11</definedName>
    <definedName name="ZPQRT2_HEAD">'Приложение 4'!$A$14</definedName>
    <definedName name="ZPQRT3_HEAD">'Приложение 4'!$A$17</definedName>
    <definedName name="ZPQRT4_HEAD">'Приложение 4'!$A$20</definedName>
    <definedName name="ZQRT1_HEAD">'Приложение 4'!$A$23</definedName>
    <definedName name="ZQRT2_HEAD">'Приложение 4'!$A$26</definedName>
    <definedName name="ZQRT3_HEAD">'Приложение 4'!$A$29</definedName>
    <definedName name="ZQRT4_HEAD">'Приложение 4'!$A$32</definedName>
  </definedNames>
  <calcPr calcId="162913"/>
</workbook>
</file>

<file path=xl/calcChain.xml><?xml version="1.0" encoding="utf-8"?>
<calcChain xmlns="http://schemas.openxmlformats.org/spreadsheetml/2006/main">
  <c r="AF34" i="1" l="1"/>
  <c r="AF33" i="1"/>
  <c r="AK34" i="1"/>
  <c r="AK35" i="1"/>
  <c r="AL35" i="1"/>
  <c r="AL34" i="1"/>
  <c r="AL33" i="1"/>
  <c r="AK33" i="1"/>
  <c r="AJ33" i="1"/>
  <c r="AJ35" i="1" l="1"/>
  <c r="AJ34" i="1"/>
  <c r="AF35" i="1"/>
  <c r="AE35" i="1"/>
  <c r="AE34" i="1"/>
  <c r="AE33" i="1"/>
  <c r="AD33" i="1"/>
  <c r="AH35" i="1" l="1"/>
  <c r="AH34" i="1"/>
  <c r="AH33" i="1"/>
  <c r="AD34" i="1" l="1"/>
  <c r="AD35" i="1"/>
  <c r="AC35" i="1" l="1"/>
  <c r="AE32" i="1" l="1"/>
  <c r="AE37" i="1" s="1"/>
  <c r="AL37" i="1" l="1"/>
  <c r="AK37" i="1"/>
  <c r="AF32" i="1"/>
  <c r="AF37" i="1" s="1"/>
  <c r="S35" i="1" l="1"/>
  <c r="R35" i="1" s="1"/>
  <c r="S34" i="1"/>
  <c r="R34" i="1" s="1"/>
  <c r="S33" i="1"/>
  <c r="R33" i="1" s="1"/>
  <c r="S31" i="1"/>
  <c r="S30" i="1"/>
  <c r="R30" i="1" s="1"/>
  <c r="S28" i="1"/>
  <c r="S27" i="1"/>
  <c r="R27" i="1" s="1"/>
  <c r="S25" i="1"/>
  <c r="S24" i="1"/>
  <c r="R24" i="1" s="1"/>
  <c r="S22" i="1"/>
  <c r="S21" i="1"/>
  <c r="R21" i="1" s="1"/>
  <c r="S19" i="1"/>
  <c r="S18" i="1"/>
  <c r="R18" i="1" s="1"/>
  <c r="S16" i="1"/>
  <c r="S15" i="1"/>
  <c r="R15" i="1" s="1"/>
  <c r="R12" i="1"/>
  <c r="S11" i="1"/>
  <c r="T32" i="1"/>
  <c r="T29" i="1"/>
  <c r="T26" i="1"/>
  <c r="T23" i="1"/>
  <c r="T20" i="1"/>
  <c r="T17" i="1"/>
  <c r="T14" i="1"/>
  <c r="T11" i="1"/>
  <c r="U32" i="1"/>
  <c r="U29" i="1"/>
  <c r="U26" i="1"/>
  <c r="U23" i="1"/>
  <c r="U20" i="1"/>
  <c r="U17" i="1"/>
  <c r="U14" i="1"/>
  <c r="U11" i="1"/>
  <c r="V32" i="1"/>
  <c r="V29" i="1"/>
  <c r="V26" i="1"/>
  <c r="V23" i="1"/>
  <c r="V20" i="1"/>
  <c r="V17" i="1"/>
  <c r="V14" i="1"/>
  <c r="V11" i="1"/>
  <c r="W32" i="1"/>
  <c r="W29" i="1"/>
  <c r="W26" i="1"/>
  <c r="W23" i="1"/>
  <c r="W20" i="1"/>
  <c r="W17" i="1"/>
  <c r="W14" i="1"/>
  <c r="W11" i="1"/>
  <c r="X32" i="1"/>
  <c r="X29" i="1"/>
  <c r="X26" i="1"/>
  <c r="X23" i="1"/>
  <c r="X20" i="1"/>
  <c r="X17" i="1"/>
  <c r="X14" i="1"/>
  <c r="X11" i="1"/>
  <c r="Y32" i="1"/>
  <c r="Y29" i="1"/>
  <c r="Y26" i="1"/>
  <c r="Y23" i="1"/>
  <c r="Y20" i="1"/>
  <c r="Y17" i="1"/>
  <c r="Y14" i="1"/>
  <c r="Y11" i="1"/>
  <c r="Z32" i="1"/>
  <c r="Z29" i="1"/>
  <c r="Z26" i="1"/>
  <c r="Z23" i="1"/>
  <c r="Z20" i="1"/>
  <c r="Z17" i="1"/>
  <c r="Z14" i="1"/>
  <c r="Z11" i="1"/>
  <c r="AA32" i="1"/>
  <c r="AA29" i="1"/>
  <c r="AA26" i="1"/>
  <c r="AA23" i="1"/>
  <c r="AA20" i="1"/>
  <c r="AA17" i="1"/>
  <c r="AA14" i="1"/>
  <c r="AA11" i="1"/>
  <c r="U37" i="1" l="1"/>
  <c r="T37" i="1"/>
  <c r="V37" i="1"/>
  <c r="W37" i="1"/>
  <c r="X37" i="1"/>
  <c r="Y37" i="1"/>
  <c r="Z37" i="1"/>
  <c r="AA37" i="1"/>
  <c r="AD30" i="1"/>
  <c r="AD29" i="1" s="1"/>
  <c r="AD27" i="1"/>
  <c r="AD26" i="1" s="1"/>
  <c r="AD24" i="1"/>
  <c r="AD23" i="1" s="1"/>
  <c r="AD21" i="1"/>
  <c r="AD20" i="1" s="1"/>
  <c r="AD18" i="1"/>
  <c r="AD17" i="1" s="1"/>
  <c r="AD15" i="1"/>
  <c r="AD14" i="1" s="1"/>
  <c r="AD12" i="1"/>
  <c r="AD11" i="1" s="1"/>
  <c r="AB20" i="1" l="1"/>
  <c r="S20" i="1" s="1"/>
  <c r="R20" i="1"/>
  <c r="AB17" i="1"/>
  <c r="S17" i="1" s="1"/>
  <c r="R17" i="1"/>
  <c r="AB14" i="1"/>
  <c r="S14" i="1" s="1"/>
  <c r="R14" i="1"/>
  <c r="AB11" i="1"/>
  <c r="R11" i="1"/>
  <c r="R32" i="1" l="1"/>
  <c r="R29" i="1"/>
  <c r="R26" i="1"/>
  <c r="R23" i="1"/>
  <c r="R37" i="1" l="1"/>
  <c r="AB32" i="1"/>
  <c r="S32" i="1" s="1"/>
  <c r="AB29" i="1"/>
  <c r="S29" i="1" s="1"/>
  <c r="AB26" i="1"/>
  <c r="S26" i="1" s="1"/>
  <c r="AB23" i="1"/>
  <c r="S23" i="1" s="1"/>
  <c r="S37" i="1" l="1"/>
  <c r="AB37" i="1"/>
</calcChain>
</file>

<file path=xl/sharedStrings.xml><?xml version="1.0" encoding="utf-8"?>
<sst xmlns="http://schemas.openxmlformats.org/spreadsheetml/2006/main" count="226" uniqueCount="79">
  <si>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</si>
  <si>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</si>
  <si>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</si>
  <si>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</si>
  <si>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</si>
  <si>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</si>
  <si>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</si>
  <si>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</si>
  <si>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</si>
  <si>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</si>
  <si>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</si>
  <si>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</si>
  <si>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</si>
  <si>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</si>
  <si>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</si>
  <si>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</si>
  <si>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</si>
  <si>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9*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</si>
  <si>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</si>
  <si>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</si>
  <si>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10*</t>
  </si>
  <si>
    <t>11*</t>
  </si>
  <si>
    <t xml:space="preserve">Примечание: 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</si>
  <si>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</si>
  <si>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r>
      <t xml:space="preserve">1.* Гарантийный срок: </t>
    </r>
    <r>
      <rPr>
        <b/>
        <i/>
        <sz val="12"/>
        <rFont val="Times New Roman"/>
        <family val="1"/>
        <charset val="204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</si>
  <si>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Times New Roman"/>
        <family val="1"/>
        <charset val="204"/>
      </rPr>
      <t>".</t>
    </r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</si>
  <si>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</si>
  <si>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</si>
  <si>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</si>
  <si>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</si>
  <si>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</si>
  <si>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</si>
  <si>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</si>
  <si>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</si>
  <si>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</si>
  <si>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</si>
  <si>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</si>
  <si>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</si>
  <si>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</si>
  <si>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</si>
  <si>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</si>
  <si>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</si>
  <si>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</si>
  <si>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</si>
  <si>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</si>
  <si>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</si>
  <si>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</si>
  <si>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</si>
  <si>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</si>
  <si>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Лыжи дерево-пластик ОХОТНИК 150х1750мм</t>
  </si>
  <si>
    <t>ПАР</t>
  </si>
  <si>
    <t>1. Основная деятельность</t>
  </si>
  <si>
    <t>Лыжи Охотник дерево-пластик 150х1850мм</t>
  </si>
  <si>
    <t>Снегоступы 30,5х106,7СМ</t>
  </si>
  <si>
    <t>ID закупки 61631 Поставка лыж промысловых  в лоте участвуют: ПЭ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</si>
  <si>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</si>
  <si>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</si>
  <si>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</si>
  <si>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Информация о совокупном количестве баллов / об уровне радиоэлектронной продукции (заполняется Участником при наличии)</t>
  </si>
  <si>
    <t>Нет</t>
  </si>
  <si>
    <t>12*</t>
  </si>
  <si>
    <t>13*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</si>
  <si>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</si>
  <si>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</si>
  <si>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</si>
  <si>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</si>
  <si>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</si>
  <si>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-</t>
  </si>
  <si>
    <t>33*</t>
  </si>
  <si>
    <t>35*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</si>
  <si>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</si>
  <si>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</si>
  <si>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</si>
  <si>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</si>
  <si>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</si>
  <si>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32.30.11.110</t>
  </si>
  <si>
    <t>ограничение</t>
  </si>
  <si>
    <t>Приложение №4 к Техническому заданию</t>
  </si>
  <si>
    <t xml:space="preserve">в течение 30 календарных дней с момента заключения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</si>
</sst>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;;0"/>
    <numFmt numFmtId="165" formatCode="_-* #,##0.00\ _₽_-;\-* #,##0.00\ _₽_-;_-* &quot;-&quot;??\ _₽_-;_-@_-"/>
  </numFmts>
  <fonts count="12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0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3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0" fillId="0" borderId="0" xfId="0" applyFont="1" applyFill="1"/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/>
    <xf numFmtId="4" fontId="0" fillId="0" borderId="0" xfId="0" applyNumberFormat="1" applyFill="1"/>
    <xf numFmtId="43" fontId="0" fillId="0" borderId="0" xfId="1" applyFont="1" applyFill="1"/>
    <xf numFmtId="165" fontId="10" fillId="0" borderId="0" xfId="0" applyNumberFormat="1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4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1" xfId="0" applyFill="1" applyBorder="1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0" xfId="0" applyFont="1" applyFill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L49"/>
  <sheetViews>
    <sheetView tabSelected="1" topLeftCell="L1" zoomScale="70" zoomScaleNormal="70" workbookViewId="0">
      <selection activeCell="N35" sqref="N35"/>
    </sheetView>
  </sheetViews>
  <sheetFormatPr defaultColWidth="11.7109375" defaultRowHeight="15" x14ac:dyDescent="0.25"/>
  <cols>
    <col min="1" max="1" width="4.42578125" style="2" customWidth="1"/>
    <col min="2" max="2" width="17.7109375" style="2" customWidth="1"/>
    <col min="3" max="4" width="20.140625" style="2" customWidth="1"/>
    <col min="5" max="5" width="43" style="2" customWidth="1"/>
    <col min="6" max="6" width="27.7109375" style="2" customWidth="1"/>
    <col min="7" max="7" width="26.28515625" style="2" customWidth="1"/>
    <col min="8" max="8" width="26" style="2" customWidth="1"/>
    <col min="9" max="9" width="19.5703125" style="2" customWidth="1"/>
    <col min="10" max="10" width="15.7109375" style="2" customWidth="1"/>
    <col min="11" max="11" width="20.85546875" style="2" customWidth="1"/>
    <col min="12" max="12" width="25" style="2" customWidth="1"/>
    <col min="13" max="13" width="31.42578125" style="2" customWidth="1"/>
    <col min="14" max="14" width="25.5703125" style="2" customWidth="1"/>
    <col min="15" max="15" width="12" style="2" customWidth="1"/>
    <col min="16" max="16" width="20" style="2" customWidth="1"/>
    <col min="17" max="20" width="11.28515625" style="2" customWidth="1"/>
    <col min="21" max="21" width="11.28515625" style="12" customWidth="1"/>
    <col min="22" max="28" width="11.28515625" style="2" customWidth="1"/>
    <col min="29" max="37" width="12.7109375" style="2" customWidth="1"/>
    <col min="38" max="38" width="10.42578125" style="2" customWidth="1"/>
    <col min="39" max="39" width="7.140625" style="2" customWidth="1"/>
    <col min="40" max="40" width="9.28515625" style="2" customWidth="1"/>
    <col min="41" max="41" width="14" style="2" customWidth="1"/>
    <col min="42" max="42" width="14.140625" style="2" customWidth="1"/>
    <col min="43" max="16384" width="11.7109375" style="2"/>
  </cols>
  <sheetData>
    <row r="2" spans="1:38" ht="45" customHeight="1" x14ac:dyDescent="0.25">
      <c r="U2" s="3"/>
      <c r="Y2" s="82" t="s">
        <v>77</v>
      </c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</row>
    <row r="3" spans="1:38" x14ac:dyDescent="0.25">
      <c r="T3" s="3"/>
      <c r="U3" s="3"/>
    </row>
    <row r="4" spans="1:38" ht="15" customHeight="1" x14ac:dyDescent="0.25">
      <c r="A4" s="103" t="s">
        <v>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</row>
    <row r="5" spans="1:38" ht="15" customHeight="1" x14ac:dyDescent="0.25">
      <c r="A5" s="104" t="s">
        <v>27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</row>
    <row r="6" spans="1:38" ht="45" customHeight="1" x14ac:dyDescent="0.25">
      <c r="A6" s="94" t="s">
        <v>1</v>
      </c>
      <c r="B6" s="94" t="s">
        <v>2</v>
      </c>
      <c r="C6" s="59"/>
      <c r="D6" s="59"/>
      <c r="E6" s="89" t="s">
        <v>3</v>
      </c>
      <c r="F6" s="90"/>
      <c r="G6" s="90"/>
      <c r="H6" s="90"/>
      <c r="I6" s="90"/>
      <c r="J6" s="90"/>
      <c r="K6" s="90"/>
      <c r="L6" s="90"/>
      <c r="M6" s="90"/>
      <c r="N6" s="90"/>
      <c r="O6" s="91"/>
      <c r="P6" s="94" t="s">
        <v>5</v>
      </c>
      <c r="Q6" s="94" t="s">
        <v>6</v>
      </c>
      <c r="R6" s="94" t="s">
        <v>13</v>
      </c>
      <c r="S6" s="89" t="s">
        <v>47</v>
      </c>
      <c r="T6" s="90"/>
      <c r="U6" s="90"/>
      <c r="V6" s="90"/>
      <c r="W6" s="90"/>
      <c r="X6" s="90"/>
      <c r="Y6" s="90"/>
      <c r="Z6" s="90"/>
      <c r="AA6" s="90"/>
      <c r="AB6" s="91"/>
      <c r="AC6" s="86" t="s">
        <v>62</v>
      </c>
      <c r="AD6" s="86" t="s">
        <v>63</v>
      </c>
      <c r="AE6" s="84" t="s">
        <v>64</v>
      </c>
      <c r="AF6" s="84" t="s">
        <v>65</v>
      </c>
      <c r="AG6" s="84" t="s">
        <v>66</v>
      </c>
      <c r="AH6" s="85" t="s">
        <v>70</v>
      </c>
      <c r="AI6" s="85" t="s">
        <v>71</v>
      </c>
      <c r="AJ6" s="81" t="s">
        <v>72</v>
      </c>
      <c r="AK6" s="81" t="s">
        <v>73</v>
      </c>
      <c r="AL6" s="81" t="s">
        <v>74</v>
      </c>
    </row>
    <row r="7" spans="1:38" ht="14.45" customHeight="1" x14ac:dyDescent="0.25">
      <c r="A7" s="94" t="s">
        <v>4</v>
      </c>
      <c r="B7" s="94" t="s">
        <v>4</v>
      </c>
      <c r="C7" s="92" t="s">
        <v>55</v>
      </c>
      <c r="D7" s="92" t="s">
        <v>56</v>
      </c>
      <c r="E7" s="94" t="s">
        <v>7</v>
      </c>
      <c r="F7" s="94" t="s">
        <v>4</v>
      </c>
      <c r="G7" s="89" t="s">
        <v>8</v>
      </c>
      <c r="H7" s="95"/>
      <c r="I7" s="95"/>
      <c r="J7" s="95"/>
      <c r="K7" s="96"/>
      <c r="L7" s="92" t="s">
        <v>57</v>
      </c>
      <c r="M7" s="92" t="s">
        <v>58</v>
      </c>
      <c r="N7" s="87" t="s">
        <v>15</v>
      </c>
      <c r="O7" s="87" t="s">
        <v>14</v>
      </c>
      <c r="P7" s="94" t="s">
        <v>4</v>
      </c>
      <c r="Q7" s="94" t="s">
        <v>4</v>
      </c>
      <c r="R7" s="94" t="s">
        <v>4</v>
      </c>
      <c r="S7" s="87" t="s">
        <v>48</v>
      </c>
      <c r="T7" s="87" t="s">
        <v>38</v>
      </c>
      <c r="U7" s="87" t="s">
        <v>39</v>
      </c>
      <c r="V7" s="87" t="s">
        <v>40</v>
      </c>
      <c r="W7" s="87" t="s">
        <v>41</v>
      </c>
      <c r="X7" s="87" t="s">
        <v>42</v>
      </c>
      <c r="Y7" s="87" t="s">
        <v>43</v>
      </c>
      <c r="Z7" s="87" t="s">
        <v>44</v>
      </c>
      <c r="AA7" s="87" t="s">
        <v>45</v>
      </c>
      <c r="AB7" s="87" t="s">
        <v>46</v>
      </c>
      <c r="AC7" s="86" t="s">
        <v>4</v>
      </c>
      <c r="AD7" s="86" t="s">
        <v>4</v>
      </c>
      <c r="AE7" s="84" t="s">
        <v>4</v>
      </c>
      <c r="AF7" s="84" t="s">
        <v>4</v>
      </c>
      <c r="AG7" s="84"/>
      <c r="AH7" s="85" t="s">
        <v>4</v>
      </c>
      <c r="AI7" s="85" t="s">
        <v>4</v>
      </c>
      <c r="AJ7" s="81" t="s">
        <v>4</v>
      </c>
      <c r="AK7" s="81" t="s">
        <v>4</v>
      </c>
      <c r="AL7" s="81" t="s">
        <v>4</v>
      </c>
    </row>
    <row r="8" spans="1:38" ht="90" customHeight="1" x14ac:dyDescent="0.25">
      <c r="A8" s="94" t="s">
        <v>4</v>
      </c>
      <c r="B8" s="94" t="s">
        <v>4</v>
      </c>
      <c r="C8" s="93"/>
      <c r="D8" s="93"/>
      <c r="E8" s="1" t="s">
        <v>29</v>
      </c>
      <c r="F8" s="1" t="s">
        <v>28</v>
      </c>
      <c r="G8" s="41" t="s">
        <v>18</v>
      </c>
      <c r="H8" s="41" t="s">
        <v>19</v>
      </c>
      <c r="I8" s="24" t="s">
        <v>26</v>
      </c>
      <c r="J8" s="26" t="s">
        <v>16</v>
      </c>
      <c r="K8" s="1" t="s">
        <v>9</v>
      </c>
      <c r="L8" s="93"/>
      <c r="M8" s="93"/>
      <c r="N8" s="88"/>
      <c r="O8" s="88"/>
      <c r="P8" s="94" t="s">
        <v>4</v>
      </c>
      <c r="Q8" s="94" t="s">
        <v>4</v>
      </c>
      <c r="R8" s="94" t="s">
        <v>4</v>
      </c>
      <c r="S8" s="88"/>
      <c r="T8" s="88"/>
      <c r="U8" s="88"/>
      <c r="V8" s="88"/>
      <c r="W8" s="88"/>
      <c r="X8" s="88"/>
      <c r="Y8" s="88"/>
      <c r="Z8" s="88"/>
      <c r="AA8" s="88"/>
      <c r="AB8" s="88"/>
      <c r="AC8" s="86" t="s">
        <v>4</v>
      </c>
      <c r="AD8" s="86" t="s">
        <v>4</v>
      </c>
      <c r="AE8" s="84" t="s">
        <v>4</v>
      </c>
      <c r="AF8" s="84" t="s">
        <v>4</v>
      </c>
      <c r="AG8" s="84"/>
      <c r="AH8" s="85" t="s">
        <v>4</v>
      </c>
      <c r="AI8" s="85" t="s">
        <v>4</v>
      </c>
      <c r="AJ8" s="81" t="s">
        <v>4</v>
      </c>
      <c r="AK8" s="81" t="s">
        <v>4</v>
      </c>
      <c r="AL8" s="81" t="s">
        <v>4</v>
      </c>
    </row>
    <row r="9" spans="1:38" x14ac:dyDescent="0.25">
      <c r="A9" s="1">
        <v>1</v>
      </c>
      <c r="B9" s="1">
        <v>2</v>
      </c>
      <c r="C9" s="58">
        <v>3</v>
      </c>
      <c r="D9" s="58">
        <v>4</v>
      </c>
      <c r="E9" s="1">
        <v>5</v>
      </c>
      <c r="F9" s="1" t="s">
        <v>10</v>
      </c>
      <c r="G9" s="41">
        <v>7</v>
      </c>
      <c r="H9" s="41">
        <v>8</v>
      </c>
      <c r="I9" s="1" t="s">
        <v>17</v>
      </c>
      <c r="J9" s="21" t="s">
        <v>20</v>
      </c>
      <c r="K9" s="1" t="s">
        <v>21</v>
      </c>
      <c r="L9" s="36" t="s">
        <v>60</v>
      </c>
      <c r="M9" s="36" t="s">
        <v>61</v>
      </c>
      <c r="N9" s="21">
        <v>14</v>
      </c>
      <c r="O9" s="1">
        <v>15</v>
      </c>
      <c r="P9" s="1">
        <v>16</v>
      </c>
      <c r="Q9" s="1">
        <v>17</v>
      </c>
      <c r="R9" s="13">
        <v>18</v>
      </c>
      <c r="S9" s="55">
        <v>19</v>
      </c>
      <c r="T9" s="55">
        <v>20</v>
      </c>
      <c r="U9" s="55">
        <v>21</v>
      </c>
      <c r="V9" s="55">
        <v>22</v>
      </c>
      <c r="W9" s="55">
        <v>23</v>
      </c>
      <c r="X9" s="55">
        <v>24</v>
      </c>
      <c r="Y9" s="55">
        <v>25</v>
      </c>
      <c r="Z9" s="55">
        <v>26</v>
      </c>
      <c r="AA9" s="55">
        <v>27</v>
      </c>
      <c r="AB9" s="1">
        <v>28</v>
      </c>
      <c r="AC9" s="70">
        <v>29</v>
      </c>
      <c r="AD9" s="57">
        <v>30</v>
      </c>
      <c r="AE9" s="69">
        <v>31</v>
      </c>
      <c r="AF9" s="69">
        <v>32</v>
      </c>
      <c r="AG9" s="69" t="s">
        <v>68</v>
      </c>
      <c r="AH9" s="69">
        <v>34</v>
      </c>
      <c r="AI9" s="69" t="s">
        <v>69</v>
      </c>
      <c r="AJ9" s="69">
        <v>36</v>
      </c>
      <c r="AK9" s="69">
        <v>37</v>
      </c>
      <c r="AL9" s="69">
        <v>38</v>
      </c>
    </row>
    <row r="10" spans="1:38" x14ac:dyDescent="0.25">
      <c r="A10" s="97" t="s">
        <v>54</v>
      </c>
      <c r="B10" s="94" t="s">
        <v>4</v>
      </c>
      <c r="C10" s="94"/>
      <c r="D10" s="94"/>
      <c r="E10" s="94" t="s">
        <v>4</v>
      </c>
      <c r="F10" s="94" t="s">
        <v>4</v>
      </c>
      <c r="G10" s="94"/>
      <c r="H10" s="94"/>
      <c r="I10" s="94" t="s">
        <v>4</v>
      </c>
      <c r="J10" s="94"/>
      <c r="K10" s="94" t="s">
        <v>4</v>
      </c>
      <c r="L10" s="36"/>
      <c r="M10" s="36"/>
      <c r="N10" s="21"/>
      <c r="O10" s="1"/>
      <c r="P10" s="1" t="s">
        <v>4</v>
      </c>
      <c r="Q10" s="1" t="s">
        <v>4</v>
      </c>
      <c r="R10" s="13" t="s">
        <v>4</v>
      </c>
      <c r="S10" s="31" t="s">
        <v>4</v>
      </c>
      <c r="T10" s="31" t="s">
        <v>4</v>
      </c>
      <c r="U10" s="31" t="s">
        <v>4</v>
      </c>
      <c r="V10" s="31" t="s">
        <v>4</v>
      </c>
      <c r="W10" s="31" t="s">
        <v>4</v>
      </c>
      <c r="X10" s="31" t="s">
        <v>4</v>
      </c>
      <c r="Y10" s="31" t="s">
        <v>4</v>
      </c>
      <c r="Z10" s="31" t="s">
        <v>4</v>
      </c>
      <c r="AA10" s="31" t="s">
        <v>4</v>
      </c>
      <c r="AB10" s="31" t="s">
        <v>4</v>
      </c>
      <c r="AC10" s="27" t="s">
        <v>4</v>
      </c>
      <c r="AD10" s="57" t="s">
        <v>4</v>
      </c>
      <c r="AE10" s="62"/>
      <c r="AF10" s="62"/>
      <c r="AG10" s="83"/>
      <c r="AH10" s="62"/>
      <c r="AI10" s="62"/>
      <c r="AJ10" s="62"/>
      <c r="AK10" s="62"/>
      <c r="AL10" s="62"/>
    </row>
    <row r="11" spans="1:38" s="8" customFormat="1" ht="15" hidden="1" customHeight="1" x14ac:dyDescent="0.25">
      <c r="A11" s="98" t="s">
        <v>30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38"/>
      <c r="M11" s="38"/>
      <c r="N11" s="23"/>
      <c r="O11" s="4"/>
      <c r="P11" s="5" t="s">
        <v>4</v>
      </c>
      <c r="Q11" s="6" t="s">
        <v>4</v>
      </c>
      <c r="R11" s="7">
        <f t="shared" ref="R11:AB11" si="0">SUM(R12:R13)</f>
        <v>0</v>
      </c>
      <c r="S11" s="31">
        <f t="shared" si="0"/>
        <v>0</v>
      </c>
      <c r="T11" s="31">
        <f t="shared" si="0"/>
        <v>0</v>
      </c>
      <c r="U11" s="31">
        <f t="shared" si="0"/>
        <v>0</v>
      </c>
      <c r="V11" s="31">
        <f t="shared" si="0"/>
        <v>0</v>
      </c>
      <c r="W11" s="31">
        <f t="shared" si="0"/>
        <v>0</v>
      </c>
      <c r="X11" s="31">
        <f t="shared" si="0"/>
        <v>0</v>
      </c>
      <c r="Y11" s="31">
        <f t="shared" si="0"/>
        <v>0</v>
      </c>
      <c r="Z11" s="31">
        <f t="shared" si="0"/>
        <v>0</v>
      </c>
      <c r="AA11" s="31">
        <f t="shared" si="0"/>
        <v>0</v>
      </c>
      <c r="AB11" s="31">
        <f t="shared" si="0"/>
        <v>0</v>
      </c>
      <c r="AC11" s="28"/>
      <c r="AD11" s="7">
        <f>ROUND(SUM(AD12:AD13),2)</f>
        <v>0</v>
      </c>
      <c r="AE11" s="63"/>
      <c r="AF11" s="63"/>
      <c r="AG11" s="83"/>
      <c r="AH11" s="63"/>
      <c r="AI11" s="63"/>
      <c r="AJ11" s="63"/>
      <c r="AK11" s="63"/>
      <c r="AL11" s="63"/>
    </row>
    <row r="12" spans="1:38" ht="15" hidden="1" customHeight="1" x14ac:dyDescent="0.25">
      <c r="A12" s="16" t="s">
        <v>12</v>
      </c>
      <c r="B12" s="16"/>
      <c r="C12" s="60"/>
      <c r="D12" s="60"/>
      <c r="E12" s="34"/>
      <c r="F12" s="17" t="s">
        <v>4</v>
      </c>
      <c r="G12" s="41" t="s">
        <v>4</v>
      </c>
      <c r="H12" s="41" t="s">
        <v>4</v>
      </c>
      <c r="I12" s="17" t="s">
        <v>4</v>
      </c>
      <c r="J12" s="21"/>
      <c r="K12" s="17" t="s">
        <v>4</v>
      </c>
      <c r="L12" s="36"/>
      <c r="M12" s="36"/>
      <c r="N12" s="21"/>
      <c r="O12" s="17"/>
      <c r="P12" s="17"/>
      <c r="Q12" s="17"/>
      <c r="R12" s="17">
        <f>SUM(S12)</f>
        <v>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29">
        <v>0</v>
      </c>
      <c r="AD12" s="7">
        <f>ROUND(R12*AC12,2)</f>
        <v>0</v>
      </c>
      <c r="AE12" s="62"/>
      <c r="AF12" s="62"/>
      <c r="AG12" s="83"/>
      <c r="AH12" s="62"/>
      <c r="AI12" s="62"/>
      <c r="AJ12" s="62"/>
      <c r="AK12" s="62"/>
      <c r="AL12" s="62"/>
    </row>
    <row r="13" spans="1:38" ht="15" hidden="1" customHeight="1" x14ac:dyDescent="0.25">
      <c r="A13" s="16">
        <v>1</v>
      </c>
      <c r="B13" s="16"/>
      <c r="C13" s="60"/>
      <c r="D13" s="60"/>
      <c r="E13" s="16"/>
      <c r="F13" s="17"/>
      <c r="G13" s="41"/>
      <c r="H13" s="41"/>
      <c r="I13" s="17"/>
      <c r="J13" s="21"/>
      <c r="K13" s="17"/>
      <c r="L13" s="36"/>
      <c r="M13" s="36"/>
      <c r="N13" s="21"/>
      <c r="O13" s="17"/>
      <c r="P13" s="17"/>
      <c r="Q13" s="17"/>
      <c r="R13" s="17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29"/>
      <c r="AD13" s="7"/>
      <c r="AE13" s="62"/>
      <c r="AF13" s="62"/>
      <c r="AG13" s="83"/>
      <c r="AH13" s="62"/>
      <c r="AI13" s="62"/>
      <c r="AJ13" s="62"/>
      <c r="AK13" s="62"/>
      <c r="AL13" s="62"/>
    </row>
    <row r="14" spans="1:38" ht="15" hidden="1" customHeight="1" x14ac:dyDescent="0.25">
      <c r="A14" s="100" t="s">
        <v>31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39"/>
      <c r="M14" s="39"/>
      <c r="N14" s="20"/>
      <c r="O14" s="10"/>
      <c r="P14" s="11" t="s">
        <v>4</v>
      </c>
      <c r="Q14" s="16" t="s">
        <v>4</v>
      </c>
      <c r="R14" s="7">
        <f>SUM(R15:R16)</f>
        <v>0</v>
      </c>
      <c r="S14" s="31" t="str">
        <f t="shared" ref="S14:S33" si="1">IF(SUM(T14:AB14)&gt;0,SUM(T14:AB14),"")</f>
        <v/>
      </c>
      <c r="T14" s="31">
        <f t="shared" ref="T14:AB14" si="2">SUM(T15:T16)</f>
        <v>0</v>
      </c>
      <c r="U14" s="31">
        <f t="shared" si="2"/>
        <v>0</v>
      </c>
      <c r="V14" s="31">
        <f t="shared" si="2"/>
        <v>0</v>
      </c>
      <c r="W14" s="31">
        <f t="shared" si="2"/>
        <v>0</v>
      </c>
      <c r="X14" s="31">
        <f t="shared" si="2"/>
        <v>0</v>
      </c>
      <c r="Y14" s="31">
        <f t="shared" si="2"/>
        <v>0</v>
      </c>
      <c r="Z14" s="31">
        <f t="shared" si="2"/>
        <v>0</v>
      </c>
      <c r="AA14" s="31">
        <f t="shared" si="2"/>
        <v>0</v>
      </c>
      <c r="AB14" s="31">
        <f t="shared" si="2"/>
        <v>0</v>
      </c>
      <c r="AC14" s="30" t="s">
        <v>4</v>
      </c>
      <c r="AD14" s="7">
        <f>ROUND(SUM(AD15:AD16),2)</f>
        <v>0</v>
      </c>
      <c r="AE14" s="62"/>
      <c r="AF14" s="62"/>
      <c r="AG14" s="83"/>
      <c r="AH14" s="62"/>
      <c r="AI14" s="62"/>
      <c r="AJ14" s="62"/>
      <c r="AK14" s="62"/>
      <c r="AL14" s="62"/>
    </row>
    <row r="15" spans="1:38" ht="15" hidden="1" customHeight="1" x14ac:dyDescent="0.25">
      <c r="A15" s="16" t="s">
        <v>12</v>
      </c>
      <c r="B15" s="33"/>
      <c r="C15" s="60"/>
      <c r="D15" s="60"/>
      <c r="E15" s="35"/>
      <c r="F15" s="17" t="s">
        <v>4</v>
      </c>
      <c r="G15" s="41" t="s">
        <v>4</v>
      </c>
      <c r="H15" s="41" t="s">
        <v>4</v>
      </c>
      <c r="I15" s="17" t="s">
        <v>4</v>
      </c>
      <c r="J15" s="21"/>
      <c r="K15" s="17" t="s">
        <v>4</v>
      </c>
      <c r="L15" s="36"/>
      <c r="M15" s="36"/>
      <c r="N15" s="21"/>
      <c r="O15" s="32"/>
      <c r="P15" s="32"/>
      <c r="Q15" s="32"/>
      <c r="R15" s="17">
        <f>SUM(S15)</f>
        <v>0</v>
      </c>
      <c r="S15" s="31" t="str">
        <f t="shared" si="1"/>
        <v/>
      </c>
      <c r="T15" s="31"/>
      <c r="U15" s="31"/>
      <c r="V15" s="31"/>
      <c r="W15" s="31"/>
      <c r="X15" s="31"/>
      <c r="Y15" s="31"/>
      <c r="Z15" s="31"/>
      <c r="AA15" s="31"/>
      <c r="AB15" s="31"/>
      <c r="AC15" s="29">
        <v>0</v>
      </c>
      <c r="AD15" s="7">
        <f>ROUND(R15*AC15,2)</f>
        <v>0</v>
      </c>
      <c r="AE15" s="62"/>
      <c r="AF15" s="62"/>
      <c r="AG15" s="83"/>
      <c r="AH15" s="62"/>
      <c r="AI15" s="62"/>
      <c r="AJ15" s="62"/>
      <c r="AK15" s="62"/>
      <c r="AL15" s="62"/>
    </row>
    <row r="16" spans="1:38" ht="15" hidden="1" customHeight="1" x14ac:dyDescent="0.25">
      <c r="A16" s="16">
        <v>2</v>
      </c>
      <c r="B16" s="16"/>
      <c r="C16" s="60"/>
      <c r="D16" s="60"/>
      <c r="E16" s="16"/>
      <c r="F16" s="17"/>
      <c r="G16" s="41"/>
      <c r="H16" s="41"/>
      <c r="I16" s="17"/>
      <c r="J16" s="21"/>
      <c r="K16" s="17"/>
      <c r="L16" s="36"/>
      <c r="M16" s="36"/>
      <c r="N16" s="21"/>
      <c r="O16" s="17"/>
      <c r="P16" s="17"/>
      <c r="Q16" s="17"/>
      <c r="R16" s="17"/>
      <c r="S16" s="31" t="str">
        <f t="shared" si="1"/>
        <v/>
      </c>
      <c r="T16" s="31"/>
      <c r="U16" s="31"/>
      <c r="V16" s="31"/>
      <c r="W16" s="31"/>
      <c r="X16" s="31"/>
      <c r="Y16" s="31"/>
      <c r="Z16" s="31"/>
      <c r="AA16" s="31"/>
      <c r="AB16" s="31"/>
      <c r="AC16" s="29"/>
      <c r="AD16" s="7"/>
      <c r="AE16" s="62"/>
      <c r="AF16" s="62"/>
      <c r="AG16" s="83"/>
      <c r="AH16" s="62"/>
      <c r="AI16" s="62"/>
      <c r="AJ16" s="62"/>
      <c r="AK16" s="62"/>
      <c r="AL16" s="62"/>
    </row>
    <row r="17" spans="1:38" ht="15" hidden="1" customHeight="1" x14ac:dyDescent="0.25">
      <c r="A17" s="100" t="s">
        <v>32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39"/>
      <c r="M17" s="39"/>
      <c r="N17" s="20"/>
      <c r="O17" s="10"/>
      <c r="P17" s="11" t="s">
        <v>4</v>
      </c>
      <c r="Q17" s="16" t="s">
        <v>4</v>
      </c>
      <c r="R17" s="7">
        <f>SUM(R18:R19)</f>
        <v>0</v>
      </c>
      <c r="S17" s="31" t="str">
        <f t="shared" si="1"/>
        <v/>
      </c>
      <c r="T17" s="31">
        <f t="shared" ref="T17:AB17" si="3">SUM(T18:T19)</f>
        <v>0</v>
      </c>
      <c r="U17" s="31">
        <f t="shared" si="3"/>
        <v>0</v>
      </c>
      <c r="V17" s="31">
        <f t="shared" si="3"/>
        <v>0</v>
      </c>
      <c r="W17" s="31">
        <f t="shared" si="3"/>
        <v>0</v>
      </c>
      <c r="X17" s="31">
        <f t="shared" si="3"/>
        <v>0</v>
      </c>
      <c r="Y17" s="31">
        <f t="shared" si="3"/>
        <v>0</v>
      </c>
      <c r="Z17" s="31">
        <f t="shared" si="3"/>
        <v>0</v>
      </c>
      <c r="AA17" s="31">
        <f t="shared" si="3"/>
        <v>0</v>
      </c>
      <c r="AB17" s="31">
        <f t="shared" si="3"/>
        <v>0</v>
      </c>
      <c r="AC17" s="30" t="s">
        <v>4</v>
      </c>
      <c r="AD17" s="7">
        <f>ROUND(SUM(AD18:AD19),2)</f>
        <v>0</v>
      </c>
      <c r="AE17" s="62"/>
      <c r="AF17" s="62"/>
      <c r="AG17" s="83"/>
      <c r="AH17" s="62"/>
      <c r="AI17" s="62"/>
      <c r="AJ17" s="62"/>
      <c r="AK17" s="62"/>
      <c r="AL17" s="62"/>
    </row>
    <row r="18" spans="1:38" ht="15" hidden="1" customHeight="1" x14ac:dyDescent="0.25">
      <c r="A18" s="16" t="s">
        <v>12</v>
      </c>
      <c r="B18" s="33"/>
      <c r="C18" s="60"/>
      <c r="D18" s="60"/>
      <c r="E18" s="35"/>
      <c r="F18" s="17" t="s">
        <v>4</v>
      </c>
      <c r="G18" s="41" t="s">
        <v>4</v>
      </c>
      <c r="H18" s="41" t="s">
        <v>4</v>
      </c>
      <c r="I18" s="17" t="s">
        <v>4</v>
      </c>
      <c r="J18" s="21"/>
      <c r="K18" s="17" t="s">
        <v>4</v>
      </c>
      <c r="L18" s="36"/>
      <c r="M18" s="36"/>
      <c r="N18" s="21"/>
      <c r="O18" s="32"/>
      <c r="P18" s="32"/>
      <c r="Q18" s="32"/>
      <c r="R18" s="17">
        <f>SUM(S18)</f>
        <v>0</v>
      </c>
      <c r="S18" s="31" t="str">
        <f t="shared" si="1"/>
        <v/>
      </c>
      <c r="T18" s="31"/>
      <c r="U18" s="31"/>
      <c r="V18" s="31"/>
      <c r="W18" s="31"/>
      <c r="X18" s="31"/>
      <c r="Y18" s="31"/>
      <c r="Z18" s="31"/>
      <c r="AA18" s="31"/>
      <c r="AB18" s="31"/>
      <c r="AC18" s="29">
        <v>0</v>
      </c>
      <c r="AD18" s="7">
        <f>ROUND(R18*AC18,2)</f>
        <v>0</v>
      </c>
      <c r="AE18" s="62"/>
      <c r="AF18" s="62"/>
      <c r="AG18" s="83"/>
      <c r="AH18" s="62"/>
      <c r="AI18" s="62"/>
      <c r="AJ18" s="62"/>
      <c r="AK18" s="62"/>
      <c r="AL18" s="62"/>
    </row>
    <row r="19" spans="1:38" ht="15" hidden="1" customHeight="1" x14ac:dyDescent="0.25">
      <c r="A19" s="16">
        <v>3</v>
      </c>
      <c r="B19" s="16"/>
      <c r="C19" s="60"/>
      <c r="D19" s="60"/>
      <c r="E19" s="16"/>
      <c r="F19" s="17"/>
      <c r="G19" s="41"/>
      <c r="H19" s="41"/>
      <c r="I19" s="17"/>
      <c r="J19" s="21"/>
      <c r="K19" s="17"/>
      <c r="L19" s="36"/>
      <c r="M19" s="36"/>
      <c r="N19" s="21"/>
      <c r="O19" s="17"/>
      <c r="P19" s="17"/>
      <c r="Q19" s="17"/>
      <c r="R19" s="17"/>
      <c r="S19" s="31" t="str">
        <f t="shared" si="1"/>
        <v/>
      </c>
      <c r="T19" s="31"/>
      <c r="U19" s="31"/>
      <c r="V19" s="31"/>
      <c r="W19" s="31"/>
      <c r="X19" s="31"/>
      <c r="Y19" s="31"/>
      <c r="Z19" s="31"/>
      <c r="AA19" s="31"/>
      <c r="AB19" s="31"/>
      <c r="AC19" s="29"/>
      <c r="AD19" s="7"/>
      <c r="AE19" s="62"/>
      <c r="AF19" s="62"/>
      <c r="AG19" s="83"/>
      <c r="AH19" s="62"/>
      <c r="AI19" s="62"/>
      <c r="AJ19" s="62"/>
      <c r="AK19" s="62"/>
      <c r="AL19" s="62"/>
    </row>
    <row r="20" spans="1:38" ht="15" hidden="1" customHeight="1" x14ac:dyDescent="0.25">
      <c r="A20" s="100" t="s">
        <v>33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39"/>
      <c r="M20" s="39"/>
      <c r="N20" s="20"/>
      <c r="O20" s="10"/>
      <c r="P20" s="11" t="s">
        <v>4</v>
      </c>
      <c r="Q20" s="16" t="s">
        <v>4</v>
      </c>
      <c r="R20" s="7">
        <f>SUM(R21:R22)</f>
        <v>0</v>
      </c>
      <c r="S20" s="31" t="str">
        <f t="shared" si="1"/>
        <v/>
      </c>
      <c r="T20" s="31">
        <f t="shared" ref="T20:AB20" si="4">SUM(T21:T22)</f>
        <v>0</v>
      </c>
      <c r="U20" s="31">
        <f t="shared" si="4"/>
        <v>0</v>
      </c>
      <c r="V20" s="31">
        <f t="shared" si="4"/>
        <v>0</v>
      </c>
      <c r="W20" s="31">
        <f t="shared" si="4"/>
        <v>0</v>
      </c>
      <c r="X20" s="31">
        <f t="shared" si="4"/>
        <v>0</v>
      </c>
      <c r="Y20" s="31">
        <f t="shared" si="4"/>
        <v>0</v>
      </c>
      <c r="Z20" s="31">
        <f t="shared" si="4"/>
        <v>0</v>
      </c>
      <c r="AA20" s="31">
        <f t="shared" si="4"/>
        <v>0</v>
      </c>
      <c r="AB20" s="31">
        <f t="shared" si="4"/>
        <v>0</v>
      </c>
      <c r="AC20" s="30" t="s">
        <v>4</v>
      </c>
      <c r="AD20" s="7">
        <f>ROUND(SUM(AD21:AD22),2)</f>
        <v>0</v>
      </c>
      <c r="AE20" s="62"/>
      <c r="AF20" s="62"/>
      <c r="AG20" s="83"/>
      <c r="AH20" s="62"/>
      <c r="AI20" s="62"/>
      <c r="AJ20" s="62"/>
      <c r="AK20" s="62"/>
      <c r="AL20" s="62"/>
    </row>
    <row r="21" spans="1:38" ht="15" hidden="1" customHeight="1" x14ac:dyDescent="0.25">
      <c r="A21" s="16" t="s">
        <v>12</v>
      </c>
      <c r="B21" s="33"/>
      <c r="C21" s="60"/>
      <c r="D21" s="60"/>
      <c r="E21" s="35"/>
      <c r="F21" s="17" t="s">
        <v>4</v>
      </c>
      <c r="G21" s="41" t="s">
        <v>4</v>
      </c>
      <c r="H21" s="41" t="s">
        <v>4</v>
      </c>
      <c r="I21" s="17" t="s">
        <v>4</v>
      </c>
      <c r="J21" s="21"/>
      <c r="K21" s="17" t="s">
        <v>4</v>
      </c>
      <c r="L21" s="36"/>
      <c r="M21" s="36"/>
      <c r="N21" s="21"/>
      <c r="O21" s="32"/>
      <c r="P21" s="32"/>
      <c r="Q21" s="32"/>
      <c r="R21" s="17">
        <f>SUM(S21)</f>
        <v>0</v>
      </c>
      <c r="S21" s="31" t="str">
        <f t="shared" si="1"/>
        <v/>
      </c>
      <c r="T21" s="31"/>
      <c r="U21" s="31"/>
      <c r="V21" s="31"/>
      <c r="W21" s="31"/>
      <c r="X21" s="31"/>
      <c r="Y21" s="31"/>
      <c r="Z21" s="31"/>
      <c r="AA21" s="31"/>
      <c r="AB21" s="31"/>
      <c r="AC21" s="29">
        <v>0</v>
      </c>
      <c r="AD21" s="7">
        <f>ROUND(R21*AC21,2)</f>
        <v>0</v>
      </c>
      <c r="AE21" s="62"/>
      <c r="AF21" s="62"/>
      <c r="AG21" s="83"/>
      <c r="AH21" s="62"/>
      <c r="AI21" s="62"/>
      <c r="AJ21" s="62"/>
      <c r="AK21" s="62"/>
      <c r="AL21" s="62"/>
    </row>
    <row r="22" spans="1:38" ht="15" hidden="1" customHeight="1" x14ac:dyDescent="0.25">
      <c r="A22" s="19">
        <v>4</v>
      </c>
      <c r="B22" s="19"/>
      <c r="C22" s="19"/>
      <c r="D22" s="19"/>
      <c r="E22" s="19"/>
      <c r="F22" s="18"/>
      <c r="G22" s="42"/>
      <c r="H22" s="42"/>
      <c r="I22" s="18"/>
      <c r="J22" s="22"/>
      <c r="K22" s="18"/>
      <c r="L22" s="37"/>
      <c r="M22" s="37"/>
      <c r="N22" s="22"/>
      <c r="O22" s="18"/>
      <c r="P22" s="17"/>
      <c r="Q22" s="17"/>
      <c r="R22" s="17"/>
      <c r="S22" s="31" t="str">
        <f t="shared" si="1"/>
        <v/>
      </c>
      <c r="T22" s="31"/>
      <c r="U22" s="31"/>
      <c r="V22" s="31"/>
      <c r="W22" s="31"/>
      <c r="X22" s="31"/>
      <c r="Y22" s="31"/>
      <c r="Z22" s="31"/>
      <c r="AA22" s="31"/>
      <c r="AB22" s="31"/>
      <c r="AC22" s="29"/>
      <c r="AD22" s="7"/>
      <c r="AE22" s="62"/>
      <c r="AF22" s="62"/>
      <c r="AG22" s="83"/>
      <c r="AH22" s="62"/>
      <c r="AI22" s="62"/>
      <c r="AJ22" s="62"/>
      <c r="AK22" s="62"/>
      <c r="AL22" s="62"/>
    </row>
    <row r="23" spans="1:38" s="8" customFormat="1" ht="15" hidden="1" customHeight="1" x14ac:dyDescent="0.25">
      <c r="A23" s="98" t="s">
        <v>34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38"/>
      <c r="M23" s="38"/>
      <c r="N23" s="23"/>
      <c r="O23" s="4"/>
      <c r="P23" s="5" t="s">
        <v>4</v>
      </c>
      <c r="Q23" s="6" t="s">
        <v>4</v>
      </c>
      <c r="R23" s="7">
        <f>SUM(R24:R25)</f>
        <v>0</v>
      </c>
      <c r="S23" s="31" t="str">
        <f t="shared" si="1"/>
        <v/>
      </c>
      <c r="T23" s="31">
        <f t="shared" ref="T23:AB23" si="5">SUM(T24:T25)</f>
        <v>0</v>
      </c>
      <c r="U23" s="31">
        <f t="shared" si="5"/>
        <v>0</v>
      </c>
      <c r="V23" s="31">
        <f t="shared" si="5"/>
        <v>0</v>
      </c>
      <c r="W23" s="31">
        <f t="shared" si="5"/>
        <v>0</v>
      </c>
      <c r="X23" s="31">
        <f t="shared" si="5"/>
        <v>0</v>
      </c>
      <c r="Y23" s="31">
        <f t="shared" si="5"/>
        <v>0</v>
      </c>
      <c r="Z23" s="31">
        <f t="shared" si="5"/>
        <v>0</v>
      </c>
      <c r="AA23" s="31">
        <f t="shared" si="5"/>
        <v>0</v>
      </c>
      <c r="AB23" s="31">
        <f t="shared" si="5"/>
        <v>0</v>
      </c>
      <c r="AC23" s="28"/>
      <c r="AD23" s="7">
        <f>ROUND(SUM(AD24:AD25),2)</f>
        <v>0</v>
      </c>
      <c r="AE23" s="63"/>
      <c r="AF23" s="63"/>
      <c r="AG23" s="83"/>
      <c r="AH23" s="63"/>
      <c r="AI23" s="63"/>
      <c r="AJ23" s="63"/>
      <c r="AK23" s="63"/>
      <c r="AL23" s="63"/>
    </row>
    <row r="24" spans="1:38" ht="15" hidden="1" customHeight="1" x14ac:dyDescent="0.25">
      <c r="A24" s="9" t="s">
        <v>12</v>
      </c>
      <c r="B24" s="33"/>
      <c r="C24" s="60"/>
      <c r="D24" s="60"/>
      <c r="E24" s="35"/>
      <c r="F24" s="1" t="s">
        <v>4</v>
      </c>
      <c r="G24" s="41" t="s">
        <v>4</v>
      </c>
      <c r="H24" s="41" t="s">
        <v>4</v>
      </c>
      <c r="I24" s="1" t="s">
        <v>4</v>
      </c>
      <c r="J24" s="21"/>
      <c r="K24" s="1" t="s">
        <v>4</v>
      </c>
      <c r="L24" s="36"/>
      <c r="M24" s="36"/>
      <c r="N24" s="21"/>
      <c r="O24" s="32"/>
      <c r="P24" s="32"/>
      <c r="Q24" s="32"/>
      <c r="R24" s="13">
        <f>SUM(S24)</f>
        <v>0</v>
      </c>
      <c r="S24" s="31" t="str">
        <f t="shared" si="1"/>
        <v/>
      </c>
      <c r="T24" s="31"/>
      <c r="U24" s="31"/>
      <c r="V24" s="31"/>
      <c r="W24" s="31"/>
      <c r="X24" s="31"/>
      <c r="Y24" s="31"/>
      <c r="Z24" s="31"/>
      <c r="AA24" s="31"/>
      <c r="AB24" s="31"/>
      <c r="AC24" s="29">
        <v>0</v>
      </c>
      <c r="AD24" s="7">
        <f>ROUND(R24*AC24,2)</f>
        <v>0</v>
      </c>
      <c r="AE24" s="62"/>
      <c r="AF24" s="62"/>
      <c r="AG24" s="83"/>
      <c r="AH24" s="62"/>
      <c r="AI24" s="62"/>
      <c r="AJ24" s="62"/>
      <c r="AK24" s="62"/>
      <c r="AL24" s="62"/>
    </row>
    <row r="25" spans="1:38" ht="15" hidden="1" customHeight="1" x14ac:dyDescent="0.25">
      <c r="A25" s="9">
        <v>1</v>
      </c>
      <c r="B25" s="9"/>
      <c r="C25" s="60"/>
      <c r="D25" s="60"/>
      <c r="E25" s="9"/>
      <c r="F25" s="1"/>
      <c r="G25" s="41"/>
      <c r="H25" s="41"/>
      <c r="I25" s="1"/>
      <c r="J25" s="21"/>
      <c r="K25" s="1"/>
      <c r="L25" s="36"/>
      <c r="M25" s="36"/>
      <c r="N25" s="21"/>
      <c r="O25" s="1"/>
      <c r="P25" s="1"/>
      <c r="Q25" s="1"/>
      <c r="R25" s="13"/>
      <c r="S25" s="31" t="str">
        <f t="shared" si="1"/>
        <v/>
      </c>
      <c r="T25" s="31"/>
      <c r="U25" s="31"/>
      <c r="V25" s="31"/>
      <c r="W25" s="31"/>
      <c r="X25" s="31"/>
      <c r="Y25" s="31"/>
      <c r="Z25" s="31"/>
      <c r="AA25" s="31"/>
      <c r="AB25" s="31"/>
      <c r="AC25" s="29"/>
      <c r="AD25" s="7"/>
      <c r="AE25" s="62"/>
      <c r="AF25" s="62"/>
      <c r="AG25" s="83"/>
      <c r="AH25" s="62"/>
      <c r="AI25" s="62"/>
      <c r="AJ25" s="62"/>
      <c r="AK25" s="62"/>
      <c r="AL25" s="62"/>
    </row>
    <row r="26" spans="1:38" ht="15" hidden="1" customHeight="1" x14ac:dyDescent="0.25">
      <c r="A26" s="100" t="s">
        <v>35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39"/>
      <c r="M26" s="39"/>
      <c r="N26" s="20"/>
      <c r="O26" s="10"/>
      <c r="P26" s="11" t="s">
        <v>4</v>
      </c>
      <c r="Q26" s="9" t="s">
        <v>4</v>
      </c>
      <c r="R26" s="7">
        <f>SUM(R27:R28)</f>
        <v>0</v>
      </c>
      <c r="S26" s="31" t="str">
        <f t="shared" si="1"/>
        <v/>
      </c>
      <c r="T26" s="31">
        <f t="shared" ref="T26:AB26" si="6">SUM(T27:T28)</f>
        <v>0</v>
      </c>
      <c r="U26" s="31">
        <f t="shared" si="6"/>
        <v>0</v>
      </c>
      <c r="V26" s="31">
        <f t="shared" si="6"/>
        <v>0</v>
      </c>
      <c r="W26" s="31">
        <f t="shared" si="6"/>
        <v>0</v>
      </c>
      <c r="X26" s="31">
        <f t="shared" si="6"/>
        <v>0</v>
      </c>
      <c r="Y26" s="31">
        <f t="shared" si="6"/>
        <v>0</v>
      </c>
      <c r="Z26" s="31">
        <f t="shared" si="6"/>
        <v>0</v>
      </c>
      <c r="AA26" s="31">
        <f t="shared" si="6"/>
        <v>0</v>
      </c>
      <c r="AB26" s="31">
        <f t="shared" si="6"/>
        <v>0</v>
      </c>
      <c r="AC26" s="30" t="s">
        <v>4</v>
      </c>
      <c r="AD26" s="7">
        <f>ROUND(SUM(AD27:AD28),2)</f>
        <v>0</v>
      </c>
      <c r="AE26" s="62"/>
      <c r="AF26" s="62"/>
      <c r="AG26" s="83"/>
      <c r="AH26" s="62"/>
      <c r="AI26" s="62"/>
      <c r="AJ26" s="62"/>
      <c r="AK26" s="62"/>
      <c r="AL26" s="62"/>
    </row>
    <row r="27" spans="1:38" ht="15" hidden="1" customHeight="1" x14ac:dyDescent="0.25">
      <c r="A27" s="9" t="s">
        <v>12</v>
      </c>
      <c r="B27" s="33"/>
      <c r="C27" s="60"/>
      <c r="D27" s="60"/>
      <c r="E27" s="35"/>
      <c r="F27" s="1" t="s">
        <v>4</v>
      </c>
      <c r="G27" s="41" t="s">
        <v>4</v>
      </c>
      <c r="H27" s="41" t="s">
        <v>4</v>
      </c>
      <c r="I27" s="1" t="s">
        <v>4</v>
      </c>
      <c r="J27" s="21"/>
      <c r="K27" s="1" t="s">
        <v>4</v>
      </c>
      <c r="L27" s="36"/>
      <c r="M27" s="36"/>
      <c r="N27" s="21"/>
      <c r="O27" s="32"/>
      <c r="P27" s="32"/>
      <c r="Q27" s="32"/>
      <c r="R27" s="13">
        <f>SUM(S27)</f>
        <v>0</v>
      </c>
      <c r="S27" s="31" t="str">
        <f t="shared" si="1"/>
        <v/>
      </c>
      <c r="T27" s="31"/>
      <c r="U27" s="31"/>
      <c r="V27" s="31"/>
      <c r="W27" s="31"/>
      <c r="X27" s="31"/>
      <c r="Y27" s="31"/>
      <c r="Z27" s="31"/>
      <c r="AA27" s="31"/>
      <c r="AB27" s="31"/>
      <c r="AC27" s="29">
        <v>0</v>
      </c>
      <c r="AD27" s="7">
        <f>ROUND(R27*AC27,2)</f>
        <v>0</v>
      </c>
      <c r="AE27" s="62"/>
      <c r="AF27" s="62"/>
      <c r="AG27" s="83"/>
      <c r="AH27" s="62"/>
      <c r="AI27" s="62"/>
      <c r="AJ27" s="62"/>
      <c r="AK27" s="62"/>
      <c r="AL27" s="62"/>
    </row>
    <row r="28" spans="1:38" ht="15" hidden="1" customHeight="1" x14ac:dyDescent="0.25">
      <c r="A28" s="9">
        <v>2</v>
      </c>
      <c r="B28" s="9"/>
      <c r="C28" s="60"/>
      <c r="D28" s="60"/>
      <c r="E28" s="9"/>
      <c r="F28" s="1"/>
      <c r="G28" s="41"/>
      <c r="H28" s="41"/>
      <c r="I28" s="1"/>
      <c r="J28" s="21"/>
      <c r="K28" s="1"/>
      <c r="L28" s="36"/>
      <c r="M28" s="36"/>
      <c r="N28" s="21"/>
      <c r="O28" s="1"/>
      <c r="P28" s="1"/>
      <c r="Q28" s="1"/>
      <c r="R28" s="13"/>
      <c r="S28" s="31" t="str">
        <f t="shared" si="1"/>
        <v/>
      </c>
      <c r="T28" s="31"/>
      <c r="U28" s="31"/>
      <c r="V28" s="31"/>
      <c r="W28" s="31"/>
      <c r="X28" s="31"/>
      <c r="Y28" s="31"/>
      <c r="Z28" s="31"/>
      <c r="AA28" s="31"/>
      <c r="AB28" s="31"/>
      <c r="AC28" s="29"/>
      <c r="AD28" s="7"/>
      <c r="AE28" s="62"/>
      <c r="AF28" s="62"/>
      <c r="AG28" s="83"/>
      <c r="AH28" s="62"/>
      <c r="AI28" s="62"/>
      <c r="AJ28" s="62"/>
      <c r="AK28" s="62"/>
      <c r="AL28" s="62"/>
    </row>
    <row r="29" spans="1:38" ht="15" hidden="1" customHeight="1" x14ac:dyDescent="0.25">
      <c r="A29" s="100" t="s">
        <v>36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39"/>
      <c r="M29" s="39"/>
      <c r="N29" s="20"/>
      <c r="O29" s="10"/>
      <c r="P29" s="11" t="s">
        <v>4</v>
      </c>
      <c r="Q29" s="9" t="s">
        <v>4</v>
      </c>
      <c r="R29" s="7">
        <f>SUM(R30:R31)</f>
        <v>0</v>
      </c>
      <c r="S29" s="31" t="str">
        <f t="shared" si="1"/>
        <v/>
      </c>
      <c r="T29" s="31">
        <f t="shared" ref="T29:AB29" si="7">SUM(T30:T31)</f>
        <v>0</v>
      </c>
      <c r="U29" s="31">
        <f t="shared" si="7"/>
        <v>0</v>
      </c>
      <c r="V29" s="31">
        <f t="shared" si="7"/>
        <v>0</v>
      </c>
      <c r="W29" s="31">
        <f t="shared" si="7"/>
        <v>0</v>
      </c>
      <c r="X29" s="31">
        <f t="shared" si="7"/>
        <v>0</v>
      </c>
      <c r="Y29" s="31">
        <f t="shared" si="7"/>
        <v>0</v>
      </c>
      <c r="Z29" s="31">
        <f t="shared" si="7"/>
        <v>0</v>
      </c>
      <c r="AA29" s="31">
        <f t="shared" si="7"/>
        <v>0</v>
      </c>
      <c r="AB29" s="31">
        <f t="shared" si="7"/>
        <v>0</v>
      </c>
      <c r="AC29" s="30" t="s">
        <v>4</v>
      </c>
      <c r="AD29" s="7">
        <f>ROUND(SUM(AD30:AD31),2)</f>
        <v>0</v>
      </c>
      <c r="AE29" s="62"/>
      <c r="AF29" s="62"/>
      <c r="AG29" s="83"/>
      <c r="AH29" s="62"/>
      <c r="AI29" s="62"/>
      <c r="AJ29" s="62"/>
      <c r="AK29" s="62"/>
      <c r="AL29" s="62"/>
    </row>
    <row r="30" spans="1:38" ht="15" hidden="1" customHeight="1" x14ac:dyDescent="0.25">
      <c r="A30" s="9" t="s">
        <v>12</v>
      </c>
      <c r="B30" s="33"/>
      <c r="C30" s="60"/>
      <c r="D30" s="60"/>
      <c r="E30" s="35"/>
      <c r="F30" s="1" t="s">
        <v>4</v>
      </c>
      <c r="G30" s="41" t="s">
        <v>4</v>
      </c>
      <c r="H30" s="41" t="s">
        <v>4</v>
      </c>
      <c r="I30" s="1" t="s">
        <v>4</v>
      </c>
      <c r="J30" s="21"/>
      <c r="K30" s="1" t="s">
        <v>4</v>
      </c>
      <c r="L30" s="36"/>
      <c r="M30" s="36"/>
      <c r="N30" s="21"/>
      <c r="O30" s="32"/>
      <c r="P30" s="32"/>
      <c r="Q30" s="32"/>
      <c r="R30" s="13">
        <f>SUM(S30)</f>
        <v>0</v>
      </c>
      <c r="S30" s="31" t="str">
        <f t="shared" si="1"/>
        <v/>
      </c>
      <c r="T30" s="31"/>
      <c r="U30" s="31"/>
      <c r="V30" s="31"/>
      <c r="W30" s="31"/>
      <c r="X30" s="31"/>
      <c r="Y30" s="31"/>
      <c r="Z30" s="31"/>
      <c r="AA30" s="31"/>
      <c r="AB30" s="31"/>
      <c r="AC30" s="29">
        <v>0</v>
      </c>
      <c r="AD30" s="7">
        <f>ROUND(R30*AC30,2)</f>
        <v>0</v>
      </c>
      <c r="AE30" s="62"/>
      <c r="AF30" s="62"/>
      <c r="AG30" s="83"/>
      <c r="AH30" s="62"/>
      <c r="AI30" s="62"/>
      <c r="AJ30" s="62"/>
      <c r="AK30" s="62"/>
      <c r="AL30" s="62"/>
    </row>
    <row r="31" spans="1:38" ht="15" hidden="1" customHeight="1" x14ac:dyDescent="0.25">
      <c r="A31" s="9">
        <v>3</v>
      </c>
      <c r="B31" s="9"/>
      <c r="C31" s="60"/>
      <c r="D31" s="60"/>
      <c r="E31" s="9"/>
      <c r="F31" s="1"/>
      <c r="G31" s="41"/>
      <c r="H31" s="41"/>
      <c r="I31" s="1"/>
      <c r="J31" s="21"/>
      <c r="K31" s="1"/>
      <c r="L31" s="36"/>
      <c r="M31" s="36"/>
      <c r="N31" s="21"/>
      <c r="O31" s="1"/>
      <c r="P31" s="1"/>
      <c r="Q31" s="1"/>
      <c r="R31" s="13"/>
      <c r="S31" s="31" t="str">
        <f t="shared" si="1"/>
        <v/>
      </c>
      <c r="T31" s="31"/>
      <c r="U31" s="31"/>
      <c r="V31" s="31"/>
      <c r="W31" s="31"/>
      <c r="X31" s="31"/>
      <c r="Y31" s="31"/>
      <c r="Z31" s="31"/>
      <c r="AA31" s="31"/>
      <c r="AB31" s="31"/>
      <c r="AC31" s="29"/>
      <c r="AD31" s="7"/>
      <c r="AE31" s="62"/>
      <c r="AF31" s="62"/>
      <c r="AG31" s="83"/>
      <c r="AH31" s="62"/>
      <c r="AI31" s="62"/>
      <c r="AJ31" s="62"/>
      <c r="AK31" s="62"/>
      <c r="AL31" s="62"/>
    </row>
    <row r="32" spans="1:38" ht="15" customHeight="1" x14ac:dyDescent="0.25">
      <c r="A32" s="100" t="s">
        <v>37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39"/>
      <c r="M32" s="39"/>
      <c r="N32" s="20"/>
      <c r="O32" s="10"/>
      <c r="P32" s="11" t="s">
        <v>4</v>
      </c>
      <c r="Q32" s="9" t="s">
        <v>4</v>
      </c>
      <c r="R32" s="7">
        <f>SUM(R33:R36)</f>
        <v>20</v>
      </c>
      <c r="S32" s="31">
        <f t="shared" si="1"/>
        <v>20</v>
      </c>
      <c r="T32" s="31">
        <f t="shared" ref="T32:AB32" si="8">SUM(T33:T36)</f>
        <v>8</v>
      </c>
      <c r="U32" s="31">
        <f t="shared" si="8"/>
        <v>0</v>
      </c>
      <c r="V32" s="31">
        <f t="shared" si="8"/>
        <v>6</v>
      </c>
      <c r="W32" s="31">
        <f t="shared" si="8"/>
        <v>0</v>
      </c>
      <c r="X32" s="31">
        <f t="shared" si="8"/>
        <v>0</v>
      </c>
      <c r="Y32" s="31">
        <f t="shared" si="8"/>
        <v>4</v>
      </c>
      <c r="Z32" s="31">
        <f t="shared" si="8"/>
        <v>2</v>
      </c>
      <c r="AA32" s="31">
        <f t="shared" si="8"/>
        <v>0</v>
      </c>
      <c r="AB32" s="31">
        <f t="shared" si="8"/>
        <v>0</v>
      </c>
      <c r="AC32" s="27" t="s">
        <v>4</v>
      </c>
      <c r="AD32" s="66"/>
      <c r="AE32" s="66">
        <f t="shared" ref="AE32:AF32" si="9">ROUND(SUM(AE33:AE36),2)</f>
        <v>118406.64</v>
      </c>
      <c r="AF32" s="66">
        <f t="shared" si="9"/>
        <v>144456.1</v>
      </c>
      <c r="AG32" s="83"/>
      <c r="AH32" s="71"/>
      <c r="AI32" s="71"/>
      <c r="AJ32" s="71"/>
      <c r="AK32" s="71"/>
      <c r="AL32" s="71"/>
    </row>
    <row r="33" spans="1:38" ht="60" x14ac:dyDescent="0.25">
      <c r="A33" s="9">
        <v>1</v>
      </c>
      <c r="B33" s="33">
        <v>1069909</v>
      </c>
      <c r="C33" s="75" t="s">
        <v>75</v>
      </c>
      <c r="D33" s="75" t="s">
        <v>76</v>
      </c>
      <c r="E33" s="35" t="s">
        <v>49</v>
      </c>
      <c r="F33" s="76" t="s">
        <v>4</v>
      </c>
      <c r="G33" s="41" t="s">
        <v>59</v>
      </c>
      <c r="H33" s="76" t="s">
        <v>4</v>
      </c>
      <c r="I33" s="76" t="s">
        <v>4</v>
      </c>
      <c r="J33" s="76"/>
      <c r="K33" s="76" t="s">
        <v>4</v>
      </c>
      <c r="L33" s="76"/>
      <c r="M33" s="76"/>
      <c r="N33" s="58" t="s">
        <v>78</v>
      </c>
      <c r="O33" s="32">
        <v>42026</v>
      </c>
      <c r="P33" s="32" t="s">
        <v>51</v>
      </c>
      <c r="Q33" s="32" t="s">
        <v>50</v>
      </c>
      <c r="R33" s="13">
        <f>SUM(S33)</f>
        <v>8</v>
      </c>
      <c r="S33" s="31">
        <f t="shared" si="1"/>
        <v>8</v>
      </c>
      <c r="T33" s="31">
        <v>2</v>
      </c>
      <c r="U33" s="31">
        <v>0</v>
      </c>
      <c r="V33" s="31">
        <v>0</v>
      </c>
      <c r="W33" s="31">
        <v>0</v>
      </c>
      <c r="X33" s="31">
        <v>0</v>
      </c>
      <c r="Y33" s="31">
        <v>4</v>
      </c>
      <c r="Z33" s="31">
        <v>2</v>
      </c>
      <c r="AA33" s="31">
        <v>0</v>
      </c>
      <c r="AB33" s="31">
        <v>0</v>
      </c>
      <c r="AC33" s="67">
        <v>5053.74</v>
      </c>
      <c r="AD33" s="66">
        <f>ROUND(AC33*1.22,4)</f>
        <v>6165.5627999999997</v>
      </c>
      <c r="AE33" s="67">
        <f>ROUND(AC33*R33,2)</f>
        <v>40429.919999999998</v>
      </c>
      <c r="AF33" s="67">
        <f>ROUND(AD33*R33,2)</f>
        <v>49324.5</v>
      </c>
      <c r="AG33" s="83"/>
      <c r="AH33" s="67">
        <f>ROUND(AC33*$AG$10,2)</f>
        <v>0</v>
      </c>
      <c r="AI33" s="77"/>
      <c r="AJ33" s="67">
        <f>ROUND(AH33*((100+AI33)/100),4)</f>
        <v>0</v>
      </c>
      <c r="AK33" s="67">
        <f>ROUND(AH33*R33,2)</f>
        <v>0</v>
      </c>
      <c r="AL33" s="67">
        <f>ROUND(AJ33*R33,2)</f>
        <v>0</v>
      </c>
    </row>
    <row r="34" spans="1:38" ht="60" x14ac:dyDescent="0.25">
      <c r="A34" s="56">
        <v>2</v>
      </c>
      <c r="B34" s="56">
        <v>1077205</v>
      </c>
      <c r="C34" s="75" t="s">
        <v>75</v>
      </c>
      <c r="D34" s="75" t="s">
        <v>76</v>
      </c>
      <c r="E34" s="56" t="s">
        <v>52</v>
      </c>
      <c r="F34" s="76" t="s">
        <v>4</v>
      </c>
      <c r="G34" s="55" t="s">
        <v>59</v>
      </c>
      <c r="H34" s="76" t="s">
        <v>4</v>
      </c>
      <c r="I34" s="76" t="s">
        <v>4</v>
      </c>
      <c r="J34" s="76"/>
      <c r="K34" s="76" t="s">
        <v>4</v>
      </c>
      <c r="L34" s="76"/>
      <c r="M34" s="76"/>
      <c r="N34" s="78" t="s">
        <v>78</v>
      </c>
      <c r="O34" s="55">
        <v>42026</v>
      </c>
      <c r="P34" s="55" t="s">
        <v>51</v>
      </c>
      <c r="Q34" s="55" t="s">
        <v>50</v>
      </c>
      <c r="R34" s="55">
        <f t="shared" ref="R34:R35" si="10">SUM(S34)</f>
        <v>6</v>
      </c>
      <c r="S34" s="31">
        <f t="shared" ref="S34:S35" si="11">IF(SUM(T34:AB34)&gt;0,SUM(T34:AB34),"")</f>
        <v>6</v>
      </c>
      <c r="T34" s="31">
        <v>3</v>
      </c>
      <c r="U34" s="31">
        <v>0</v>
      </c>
      <c r="V34" s="31">
        <v>3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67">
        <v>5302.15</v>
      </c>
      <c r="AD34" s="66">
        <f t="shared" ref="AD34:AD35" si="12">ROUND(AC34*1.22,4)</f>
        <v>6468.6229999999996</v>
      </c>
      <c r="AE34" s="67">
        <f>ROUND(AC34*R34,2)</f>
        <v>31812.9</v>
      </c>
      <c r="AF34" s="67">
        <f>ROUND(AD34*R34,2)</f>
        <v>38811.74</v>
      </c>
      <c r="AG34" s="83"/>
      <c r="AH34" s="67">
        <f>ROUND(AC34*$AG$10,2)</f>
        <v>0</v>
      </c>
      <c r="AI34" s="77"/>
      <c r="AJ34" s="67">
        <f>ROUND(AH34*((100+AI34)/100),4)</f>
        <v>0</v>
      </c>
      <c r="AK34" s="67">
        <f>ROUND(AH34*R34,2)</f>
        <v>0</v>
      </c>
      <c r="AL34" s="67">
        <f>ROUND(AJ34*R34,2)</f>
        <v>0</v>
      </c>
    </row>
    <row r="35" spans="1:38" ht="60" x14ac:dyDescent="0.25">
      <c r="A35" s="56">
        <v>3</v>
      </c>
      <c r="B35" s="56">
        <v>1103308</v>
      </c>
      <c r="C35" s="75" t="s">
        <v>75</v>
      </c>
      <c r="D35" s="75" t="s">
        <v>76</v>
      </c>
      <c r="E35" s="56" t="s">
        <v>53</v>
      </c>
      <c r="F35" s="76" t="s">
        <v>4</v>
      </c>
      <c r="G35" s="55" t="s">
        <v>59</v>
      </c>
      <c r="H35" s="76" t="s">
        <v>4</v>
      </c>
      <c r="I35" s="76" t="s">
        <v>4</v>
      </c>
      <c r="J35" s="76"/>
      <c r="K35" s="76" t="s">
        <v>4</v>
      </c>
      <c r="L35" s="76"/>
      <c r="M35" s="76"/>
      <c r="N35" s="78" t="s">
        <v>78</v>
      </c>
      <c r="O35" s="55">
        <v>42026</v>
      </c>
      <c r="P35" s="55" t="s">
        <v>51</v>
      </c>
      <c r="Q35" s="55" t="s">
        <v>50</v>
      </c>
      <c r="R35" s="55">
        <f t="shared" si="10"/>
        <v>6</v>
      </c>
      <c r="S35" s="31">
        <f t="shared" si="11"/>
        <v>6</v>
      </c>
      <c r="T35" s="31">
        <v>3</v>
      </c>
      <c r="U35" s="31">
        <v>0</v>
      </c>
      <c r="V35" s="31">
        <v>3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67">
        <f>7693.97</f>
        <v>7693.97</v>
      </c>
      <c r="AD35" s="66">
        <f t="shared" si="12"/>
        <v>9386.6434000000008</v>
      </c>
      <c r="AE35" s="67">
        <f>ROUND(AC35*R35,2)</f>
        <v>46163.82</v>
      </c>
      <c r="AF35" s="67">
        <f>ROUND(AD35*R35,2)</f>
        <v>56319.86</v>
      </c>
      <c r="AG35" s="83"/>
      <c r="AH35" s="67">
        <f>ROUND(AC35*$AG$10,2)</f>
        <v>0</v>
      </c>
      <c r="AI35" s="77"/>
      <c r="AJ35" s="67">
        <f>ROUND(AH35*((100+AI35)/100),4)</f>
        <v>0</v>
      </c>
      <c r="AK35" s="67">
        <f>ROUND(AH35*R35,2)</f>
        <v>0</v>
      </c>
      <c r="AL35" s="67">
        <f>ROUND(AJ35*R35,2)</f>
        <v>0</v>
      </c>
    </row>
    <row r="36" spans="1:38" ht="15" hidden="1" customHeight="1" x14ac:dyDescent="0.25">
      <c r="A36" s="19">
        <v>4</v>
      </c>
      <c r="B36" s="19"/>
      <c r="C36" s="19"/>
      <c r="D36" s="19"/>
      <c r="E36" s="19"/>
      <c r="F36" s="15"/>
      <c r="G36" s="42"/>
      <c r="H36" s="42"/>
      <c r="I36" s="15"/>
      <c r="J36" s="22"/>
      <c r="K36" s="15"/>
      <c r="L36" s="37"/>
      <c r="M36" s="37"/>
      <c r="N36" s="22"/>
      <c r="O36" s="15"/>
      <c r="P36" s="1"/>
      <c r="Q36" s="1"/>
      <c r="R36" s="13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67"/>
      <c r="AD36" s="66"/>
      <c r="AE36" s="67"/>
      <c r="AF36" s="67"/>
      <c r="AG36" s="83"/>
      <c r="AH36" s="71"/>
      <c r="AI36" s="71"/>
      <c r="AJ36" s="71"/>
      <c r="AK36" s="71"/>
      <c r="AL36" s="71"/>
    </row>
    <row r="37" spans="1:38" ht="15" customHeight="1" x14ac:dyDescent="0.25">
      <c r="A37" s="14"/>
      <c r="B37" s="14" t="s">
        <v>4</v>
      </c>
      <c r="C37" s="14"/>
      <c r="D37" s="14"/>
      <c r="E37" s="14" t="s">
        <v>4</v>
      </c>
      <c r="F37" s="14" t="s">
        <v>4</v>
      </c>
      <c r="G37" s="14" t="s">
        <v>4</v>
      </c>
      <c r="H37" s="14" t="s">
        <v>4</v>
      </c>
      <c r="I37" s="14" t="s">
        <v>4</v>
      </c>
      <c r="J37" s="14"/>
      <c r="K37" s="14" t="s">
        <v>4</v>
      </c>
      <c r="L37" s="14"/>
      <c r="M37" s="14"/>
      <c r="N37" s="14"/>
      <c r="O37" s="14"/>
      <c r="P37" s="64" t="s">
        <v>11</v>
      </c>
      <c r="Q37" s="64" t="s">
        <v>4</v>
      </c>
      <c r="R37" s="65">
        <f>R11+R14+R17+R20+R23+R26+R29+R32</f>
        <v>20</v>
      </c>
      <c r="S37" s="65">
        <f t="shared" ref="S37:AB37" si="13">SUM(S11,S14,S17,S20,S23,S26,S29,S32)</f>
        <v>20</v>
      </c>
      <c r="T37" s="65">
        <f t="shared" si="13"/>
        <v>8</v>
      </c>
      <c r="U37" s="65">
        <f t="shared" si="13"/>
        <v>0</v>
      </c>
      <c r="V37" s="65">
        <f t="shared" si="13"/>
        <v>6</v>
      </c>
      <c r="W37" s="65">
        <f t="shared" si="13"/>
        <v>0</v>
      </c>
      <c r="X37" s="65">
        <f t="shared" si="13"/>
        <v>0</v>
      </c>
      <c r="Y37" s="65">
        <f t="shared" si="13"/>
        <v>4</v>
      </c>
      <c r="Z37" s="65">
        <f t="shared" si="13"/>
        <v>2</v>
      </c>
      <c r="AA37" s="65">
        <f t="shared" si="13"/>
        <v>0</v>
      </c>
      <c r="AB37" s="65">
        <f t="shared" si="13"/>
        <v>0</v>
      </c>
      <c r="AC37" s="27" t="s">
        <v>67</v>
      </c>
      <c r="AD37" s="68" t="s">
        <v>67</v>
      </c>
      <c r="AE37" s="66">
        <f t="shared" ref="AE37:AF37" si="14">ROUND(AE11+AE14+AE17+AE20+AE23+AE26+AE29+AE32,2)</f>
        <v>118406.64</v>
      </c>
      <c r="AF37" s="66">
        <f t="shared" si="14"/>
        <v>144456.1</v>
      </c>
      <c r="AG37" s="83"/>
      <c r="AH37" s="71" t="s">
        <v>67</v>
      </c>
      <c r="AI37" s="71" t="s">
        <v>67</v>
      </c>
      <c r="AJ37" s="71" t="s">
        <v>67</v>
      </c>
      <c r="AK37" s="71">
        <f>SUM(AK33:AK35)</f>
        <v>0</v>
      </c>
      <c r="AL37" s="71">
        <f>SUM(AL33:AL35)</f>
        <v>0</v>
      </c>
    </row>
    <row r="39" spans="1:38" x14ac:dyDescent="0.25">
      <c r="AE39" s="73"/>
      <c r="AF39" s="73"/>
      <c r="AL39" s="72"/>
    </row>
    <row r="40" spans="1:38" s="61" customFormat="1" ht="15.75" x14ac:dyDescent="0.25">
      <c r="A40" s="49"/>
      <c r="B40" s="105" t="s">
        <v>24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44"/>
      <c r="AF40" s="74"/>
    </row>
    <row r="41" spans="1:38" s="61" customFormat="1" ht="15.75" x14ac:dyDescent="0.25">
      <c r="A41" s="49"/>
      <c r="B41" s="44"/>
      <c r="C41" s="43"/>
      <c r="D41" s="43"/>
      <c r="E41" s="45"/>
      <c r="F41" s="44"/>
      <c r="G41" s="44"/>
      <c r="H41" s="44"/>
      <c r="I41" s="44"/>
      <c r="J41" s="44"/>
      <c r="K41" s="46"/>
      <c r="L41" s="46"/>
      <c r="M41" s="46"/>
      <c r="N41" s="47"/>
      <c r="AF41" s="74"/>
    </row>
    <row r="42" spans="1:38" s="61" customFormat="1" ht="15.75" x14ac:dyDescent="0.25">
      <c r="A42" s="49"/>
      <c r="B42" s="43" t="s">
        <v>25</v>
      </c>
      <c r="C42" s="51"/>
      <c r="D42" s="51"/>
      <c r="E42" s="48"/>
      <c r="F42" s="48"/>
      <c r="G42" s="80"/>
      <c r="H42" s="48"/>
      <c r="I42" s="48"/>
      <c r="J42" s="48"/>
      <c r="K42" s="48"/>
      <c r="L42" s="48"/>
      <c r="M42" s="48"/>
      <c r="N42" s="48"/>
    </row>
    <row r="43" spans="1:38" s="61" customFormat="1" ht="15.75" x14ac:dyDescent="0.25">
      <c r="A43" s="49"/>
      <c r="B43" s="51" t="s">
        <v>22</v>
      </c>
      <c r="C43" s="51"/>
      <c r="D43" s="51"/>
      <c r="E43" s="52"/>
      <c r="F43" s="53"/>
      <c r="G43" s="53"/>
      <c r="H43" s="53"/>
      <c r="I43" s="54"/>
      <c r="J43" s="54"/>
      <c r="K43" s="53"/>
      <c r="L43" s="53"/>
      <c r="M43" s="53"/>
      <c r="N43" s="53"/>
    </row>
    <row r="44" spans="1:38" s="61" customFormat="1" ht="93.75" customHeight="1" x14ac:dyDescent="0.25">
      <c r="A44" s="49"/>
      <c r="B44" s="102" t="s">
        <v>23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</row>
    <row r="45" spans="1:38" s="49" customFormat="1" x14ac:dyDescent="0.25"/>
    <row r="46" spans="1:38" s="49" customFormat="1" ht="15.75" x14ac:dyDescent="0.25">
      <c r="B46" s="50"/>
      <c r="C46" s="50"/>
      <c r="D46" s="50"/>
    </row>
    <row r="48" spans="1:38" x14ac:dyDescent="0.25">
      <c r="A48" s="40"/>
    </row>
    <row r="49" spans="1:1" x14ac:dyDescent="0.25">
      <c r="A49" s="40"/>
    </row>
  </sheetData>
  <sheetProtection password="CBE4" sheet="1" objects="1" scenarios="1"/>
  <mergeCells count="49">
    <mergeCell ref="B44:N44"/>
    <mergeCell ref="A17:K17"/>
    <mergeCell ref="A20:K20"/>
    <mergeCell ref="A4:AD4"/>
    <mergeCell ref="A5:AD5"/>
    <mergeCell ref="T7:T8"/>
    <mergeCell ref="S7:S8"/>
    <mergeCell ref="W7:W8"/>
    <mergeCell ref="V7:V8"/>
    <mergeCell ref="Z7:Z8"/>
    <mergeCell ref="A29:K29"/>
    <mergeCell ref="A32:K32"/>
    <mergeCell ref="A11:K11"/>
    <mergeCell ref="A14:K14"/>
    <mergeCell ref="C7:C8"/>
    <mergeCell ref="D7:D8"/>
    <mergeCell ref="A6:A8"/>
    <mergeCell ref="B6:B8"/>
    <mergeCell ref="A10:K10"/>
    <mergeCell ref="A23:K23"/>
    <mergeCell ref="A26:K26"/>
    <mergeCell ref="E7:F7"/>
    <mergeCell ref="X7:X8"/>
    <mergeCell ref="U7:U8"/>
    <mergeCell ref="S6:AB6"/>
    <mergeCell ref="L7:L8"/>
    <mergeCell ref="M7:M8"/>
    <mergeCell ref="Y7:Y8"/>
    <mergeCell ref="R6:R8"/>
    <mergeCell ref="E6:O6"/>
    <mergeCell ref="P6:P8"/>
    <mergeCell ref="Q6:Q8"/>
    <mergeCell ref="G7:K7"/>
    <mergeCell ref="O7:O8"/>
    <mergeCell ref="N7:N8"/>
    <mergeCell ref="AL6:AL8"/>
    <mergeCell ref="Y2:AL2"/>
    <mergeCell ref="AJ6:AJ8"/>
    <mergeCell ref="AK6:AK8"/>
    <mergeCell ref="AG10:AG37"/>
    <mergeCell ref="AE6:AE8"/>
    <mergeCell ref="AF6:AF8"/>
    <mergeCell ref="AG6:AG8"/>
    <mergeCell ref="AH6:AH8"/>
    <mergeCell ref="AI6:AI8"/>
    <mergeCell ref="AD6:AD8"/>
    <mergeCell ref="AB7:AB8"/>
    <mergeCell ref="AA7:AA8"/>
    <mergeCell ref="AC6:A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33</vt:i4>
      </vt:variant>
    </vt:vector>
  </HeadingPairs>
  <TitlesOfParts>
    <vt:vector size="34" baseType="lpstr">
      <vt:lpstr>Приложение 4</vt:lpstr>
      <vt:lpstr>A_COLUMNS</vt:lpstr>
      <vt:lpstr>A_FNAMES</vt:lpstr>
      <vt:lpstr>A_SNAMES</vt:lpstr>
      <vt:lpstr>CenaCol</vt:lpstr>
      <vt:lpstr>LastRow</vt:lpstr>
      <vt:lpstr>LOT_ITOG</vt:lpstr>
      <vt:lpstr>PQRT1_ITOG</vt:lpstr>
      <vt:lpstr>PQRT1_LINE</vt:lpstr>
      <vt:lpstr>PQRT2_ITOG</vt:lpstr>
      <vt:lpstr>PQRT2_LINE</vt:lpstr>
      <vt:lpstr>PQRT3_ITOG</vt:lpstr>
      <vt:lpstr>PQRT3_LINE</vt:lpstr>
      <vt:lpstr>PQRT4_ITOG</vt:lpstr>
      <vt:lpstr>PQRT4_LINE</vt:lpstr>
      <vt:lpstr>QRT1_ITOG</vt:lpstr>
      <vt:lpstr>QRT1_LINE</vt:lpstr>
      <vt:lpstr>QRT2_ITOG</vt:lpstr>
      <vt:lpstr>QRT2_LINE</vt:lpstr>
      <vt:lpstr>QRT3_ITOG</vt:lpstr>
      <vt:lpstr>QRT3_LINE</vt:lpstr>
      <vt:lpstr>QRT4_ITOG</vt:lpstr>
      <vt:lpstr>QRT4_LINE</vt:lpstr>
      <vt:lpstr>TABLE</vt:lpstr>
      <vt:lpstr>Z_FNUMBERS</vt:lpstr>
      <vt:lpstr>Z_MNLIST</vt:lpstr>
      <vt:lpstr>ZPQRT1_HEAD</vt:lpstr>
      <vt:lpstr>ZPQRT2_HEAD</vt:lpstr>
      <vt:lpstr>ZPQRT3_HEAD</vt:lpstr>
      <vt:lpstr>ZPQRT4_HEAD</vt:lpstr>
      <vt:lpstr>ZQRT1_HEAD</vt:lpstr>
      <vt:lpstr>ZQRT2_HEAD</vt:lpstr>
      <vt:lpstr>ZQRT3_HEAD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Мухин Василий Сергеевич</cp:lastModifiedBy>
  <dcterms:created xsi:type="dcterms:W3CDTF">2016-10-05T06:20:23Z</dcterms:created>
  <dcterms:modified xsi:type="dcterms:W3CDTF">2026-07-23T05:14:09Z</dcterms:modified>
</cp:coreProperties>
</file>